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</definedNames>
  <calcPr calcId="145621"/>
</workbook>
</file>

<file path=xl/calcChain.xml><?xml version="1.0" encoding="utf-8"?>
<calcChain xmlns="http://schemas.openxmlformats.org/spreadsheetml/2006/main">
  <c r="D7" i="1" l="1"/>
  <c r="D8" i="1"/>
  <c r="D3" i="1"/>
  <c r="D4" i="1"/>
  <c r="D5" i="1"/>
  <c r="D6" i="1"/>
  <c r="D10" i="1"/>
  <c r="D9" i="1"/>
  <c r="F10" i="1"/>
  <c r="F6" i="1"/>
  <c r="F5" i="1"/>
  <c r="F4" i="1"/>
  <c r="F3" i="1"/>
  <c r="F8" i="1"/>
  <c r="F7" i="1"/>
  <c r="F9" i="1"/>
  <c r="E10" i="1"/>
  <c r="G10" i="1" s="1"/>
  <c r="E6" i="1"/>
  <c r="E5" i="1"/>
  <c r="G5" i="1" s="1"/>
  <c r="E4" i="1"/>
  <c r="G4" i="1" s="1"/>
  <c r="E3" i="1"/>
  <c r="G3" i="1" s="1"/>
  <c r="E8" i="1"/>
  <c r="G8" i="1" s="1"/>
  <c r="E7" i="1"/>
  <c r="G7" i="1" s="1"/>
  <c r="E9" i="1"/>
  <c r="G9" i="1" s="1"/>
  <c r="C10" i="1"/>
  <c r="C6" i="1"/>
  <c r="C5" i="1"/>
  <c r="C4" i="1"/>
  <c r="C3" i="1"/>
  <c r="C8" i="1"/>
  <c r="C7" i="1"/>
  <c r="C9" i="1"/>
  <c r="G6" i="1" l="1"/>
  <c r="G13" i="1"/>
  <c r="G14" i="1"/>
</calcChain>
</file>

<file path=xl/sharedStrings.xml><?xml version="1.0" encoding="utf-8"?>
<sst xmlns="http://schemas.openxmlformats.org/spreadsheetml/2006/main" count="35" uniqueCount="30">
  <si>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</si>
  <si>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</si>
  <si>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</si>
  <si>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</si>
  <si>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</si>
  <si>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</si>
  <si>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</si>
  <si>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</si>
  <si>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</si>
  <si>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</si>
  <si>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</si>
  <si>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</si>
  <si>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</si>
  <si>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</si>
  <si>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</si>
  <si>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</si>
  <si>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</si>
  <si>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</si>
  <si>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</si>
  <si>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</si>
  <si>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</si>
  <si>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</si>
  <si>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</si>
  <si>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</si>
  <si>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</si>
  <si>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</si>
  <si>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Tổng thành
tiền</t>
  </si>
  <si>
    <t>BẢNG ĐƠN GIÁ</t>
  </si>
  <si>
    <t>CỬA HÀNG THỦ CÔNG MỸ NGHỆ</t>
  </si>
  <si>
    <t>BẢNG THỐNG KÊ THÀNH 
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</si>
</sst>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0" fillId="0" borderId="1" xfId="0" applyNumberForma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638888888888887"/>
          <c:y val="4.1666666666666664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Sheet1!$G$12</c:f>
              <c:strCache>
                <c:ptCount val="1"/>
                <c:pt idx="0">
                  <c:v>Tổng thành
tiền</c:v>
                </c:pt>
              </c:strCache>
            </c:strRef>
          </c:tx>
          <c:invertIfNegative val="0"/>
          <c:cat>
            <c:strRef>
              <c:f>Sheet1!$F$13:$F$14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Sheet1!$G$13:$G$14</c:f>
              <c:numCache>
                <c:formatCode>General</c:formatCode>
                <c:ptCount val="2"/>
                <c:pt idx="0">
                  <c:v>4050000</c:v>
                </c:pt>
                <c:pt idx="1">
                  <c:v>2500000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250944"/>
        <c:axId val="231409920"/>
      </c:barChart>
      <c:catAx>
        <c:axId val="79250944"/>
        <c:scaling>
          <c:orientation val="minMax"/>
        </c:scaling>
        <c:delete val="0"/>
        <c:axPos val="b"/>
        <c:majorTickMark val="out"/>
        <c:minorTickMark val="none"/>
        <c:tickLblPos val="nextTo"/>
        <c:crossAx val="231409920"/>
        <c:crosses val="autoZero"/>
        <c:auto val="1"/>
        <c:lblAlgn val="ctr"/>
        <c:lblOffset val="100"/>
        <c:noMultiLvlLbl val="0"/>
      </c:catAx>
      <c:valAx>
        <c:axId val="231409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250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6</xdr:row>
      <xdr:rowOff>28575</xdr:rowOff>
    </xdr:from>
    <xdr:to>
      <xdr:col>15</xdr:col>
      <xdr:colOff>47625</xdr:colOff>
      <xdr:row>17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J22" sqref="J22"/>
    </sheetView>
  </sheetViews>
  <sheetFormatPr defaultRowHeight="15" x14ac:dyDescent="0.25"/>
  <cols>
    <col min="2" max="3" width="14.5703125" bestFit="1" customWidth="1"/>
    <col min="4" max="4" width="10.7109375" bestFit="1" customWidth="1"/>
    <col min="5" max="5" width="9.85546875" bestFit="1" customWidth="1"/>
    <col min="6" max="6" width="14.5703125" bestFit="1" customWidth="1"/>
    <col min="7" max="7" width="17.42578125" customWidth="1"/>
  </cols>
  <sheetData>
    <row r="1" spans="1:7" ht="21" x14ac:dyDescent="0.35">
      <c r="A1" s="7" t="s">
        <v>28</v>
      </c>
      <c r="B1" s="7"/>
      <c r="C1" s="7"/>
      <c r="D1" s="7"/>
      <c r="E1" s="7"/>
      <c r="F1" s="7"/>
      <c r="G1" s="7"/>
    </row>
    <row r="2" spans="1:7" ht="15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25">
      <c r="A3" s="1">
        <v>6</v>
      </c>
      <c r="B3" s="1" t="s">
        <v>12</v>
      </c>
      <c r="C3" s="1" t="str">
        <f>VLOOKUP(MID(B3,3,2),$A$14:$D$17,2,0)</f>
        <v>Trống đồng</v>
      </c>
      <c r="D3" s="2">
        <f>DATE(2018,7,10)</f>
        <v>43291</v>
      </c>
      <c r="E3" s="1" t="str">
        <f>MID(B3,5,3)</f>
        <v>8</v>
      </c>
      <c r="F3" s="6">
        <f>VLOOKUP(MID(B3,3,2),$A$14:$D$17,IF(LEFT(B3,2)="01",3,4),0)</f>
        <v>150000</v>
      </c>
      <c r="G3" s="6">
        <f>E3*F3-E3*F3*IF(AND(LEFT(B3,2)="02",MONTH(D3)=9),3%,0)</f>
        <v>1200000</v>
      </c>
    </row>
    <row r="4" spans="1:7" x14ac:dyDescent="0.25">
      <c r="A4" s="1">
        <v>5</v>
      </c>
      <c r="B4" s="1" t="s">
        <v>11</v>
      </c>
      <c r="C4" s="1" t="str">
        <f>VLOOKUP(MID(B4,3,2),$A$14:$D$17,2,0)</f>
        <v>Màn tre</v>
      </c>
      <c r="D4" s="2">
        <f>DATE(2018,7,15)</f>
        <v>43296</v>
      </c>
      <c r="E4" s="1" t="str">
        <f>MID(B4,5,3)</f>
        <v>12</v>
      </c>
      <c r="F4" s="6">
        <f>VLOOKUP(MID(B4,3,2),$A$14:$D$17,IF(LEFT(B4,2)="01",3,4),0)</f>
        <v>55000</v>
      </c>
      <c r="G4" s="6">
        <f>E4*F4-E4*F4*IF(AND(LEFT(B4,2)="02",MONTH(D4)=9),3%,0)</f>
        <v>660000</v>
      </c>
    </row>
    <row r="5" spans="1:7" x14ac:dyDescent="0.25">
      <c r="A5" s="1">
        <v>4</v>
      </c>
      <c r="B5" s="1" t="s">
        <v>10</v>
      </c>
      <c r="C5" s="1" t="str">
        <f>VLOOKUP(MID(B5,3,2),$A$14:$D$17,2,0)</f>
        <v>Bình hoa</v>
      </c>
      <c r="D5" s="2">
        <f>DATE(2018,8,5)</f>
        <v>43317</v>
      </c>
      <c r="E5" s="1" t="str">
        <f>MID(B5,5,3)</f>
        <v>30</v>
      </c>
      <c r="F5" s="6">
        <f>VLOOKUP(MID(B5,3,2),$A$14:$D$17,IF(LEFT(B5,2)="01",3,4),0)</f>
        <v>50000</v>
      </c>
      <c r="G5" s="6">
        <f>E5*F5-E5*F5*IF(AND(LEFT(B5,2)="02",MONTH(D5)=9),3%,0)</f>
        <v>1500000</v>
      </c>
    </row>
    <row r="6" spans="1:7" x14ac:dyDescent="0.25">
      <c r="A6" s="1">
        <v>3</v>
      </c>
      <c r="B6" s="1" t="s">
        <v>9</v>
      </c>
      <c r="C6" s="1" t="str">
        <f>VLOOKUP(MID(B6,3,2),$A$14:$D$17,2,0)</f>
        <v>Tranh lá hoa ép</v>
      </c>
      <c r="D6" s="2">
        <f>DATE(2018,8,10)</f>
        <v>43322</v>
      </c>
      <c r="E6" s="1" t="str">
        <f>MID(B6,5,3)</f>
        <v>100</v>
      </c>
      <c r="F6" s="6">
        <f>VLOOKUP(MID(B6,3,2),$A$14:$D$17,IF(LEFT(B6,2)="01",3,4),0)</f>
        <v>30000</v>
      </c>
      <c r="G6" s="6">
        <f>E6*F6-E6*F6*IF(AND(LEFT(B6,2)="02",MONTH(D6)=9),3%,0)</f>
        <v>3000000</v>
      </c>
    </row>
    <row r="7" spans="1:7" x14ac:dyDescent="0.25">
      <c r="A7" s="1">
        <v>8</v>
      </c>
      <c r="B7" s="1" t="s">
        <v>14</v>
      </c>
      <c r="C7" s="1" t="str">
        <f>VLOOKUP(MID(B7,3,2),$A$14:$D$17,2,0)</f>
        <v>Trống đồng</v>
      </c>
      <c r="D7" s="2">
        <f>DATE(2018,8,15)</f>
        <v>43327</v>
      </c>
      <c r="E7" s="1" t="str">
        <f>MID(B7,5,3)</f>
        <v>15</v>
      </c>
      <c r="F7" s="6">
        <f>VLOOKUP(MID(B7,3,2),$A$14:$D$17,IF(LEFT(B7,2)="01",3,4),0)</f>
        <v>190000</v>
      </c>
      <c r="G7" s="6">
        <f>E7*F7-E7*F7*IF(AND(LEFT(B7,2)="02",MONTH(D7)=9),3%,0)</f>
        <v>2850000</v>
      </c>
    </row>
    <row r="8" spans="1:7" x14ac:dyDescent="0.25">
      <c r="A8" s="1">
        <v>7</v>
      </c>
      <c r="B8" s="1" t="s">
        <v>13</v>
      </c>
      <c r="C8" s="1" t="str">
        <f>VLOOKUP(MID(B8,3,2),$A$14:$D$17,2,0)</f>
        <v>Tranh lá hoa ép</v>
      </c>
      <c r="D8" s="2">
        <f>DATE(2018,9,2)</f>
        <v>43345</v>
      </c>
      <c r="E8" s="1" t="str">
        <f>MID(B8,5,3)</f>
        <v>60</v>
      </c>
      <c r="F8" s="6">
        <f>VLOOKUP(MID(B8,3,2),$A$14:$D$17,IF(LEFT(B8,2)="01",3,4),0)</f>
        <v>20000</v>
      </c>
      <c r="G8" s="6">
        <f>E8*F8-E8*F8*IF(AND(LEFT(B8,2)="02",MONTH(D8)=9),3%,0)</f>
        <v>1164000</v>
      </c>
    </row>
    <row r="9" spans="1:7" x14ac:dyDescent="0.25">
      <c r="A9" s="1">
        <v>1</v>
      </c>
      <c r="B9" s="1" t="s">
        <v>7</v>
      </c>
      <c r="C9" s="1" t="str">
        <f>VLOOKUP(MID(B9,3,2),$A$14:$D$17,2,0)</f>
        <v>Bình hoa</v>
      </c>
      <c r="D9" s="2">
        <f>DATE(2018,9,15)</f>
        <v>43358</v>
      </c>
      <c r="E9" s="1" t="str">
        <f>MID(B9,5,3)</f>
        <v>20</v>
      </c>
      <c r="F9" s="6">
        <f>VLOOKUP(MID(B9,3,2),$A$14:$D$17,IF(LEFT(B9,2)="01",3,4),0)</f>
        <v>50000</v>
      </c>
      <c r="G9" s="6">
        <f>E9*F9-E9*F9*IF(AND(LEFT(B9,2)="02",MONTH(D9)=9),3%,0)</f>
        <v>1000000</v>
      </c>
    </row>
    <row r="10" spans="1:7" x14ac:dyDescent="0.25">
      <c r="A10" s="1">
        <v>2</v>
      </c>
      <c r="B10" s="1" t="s">
        <v>8</v>
      </c>
      <c r="C10" s="1" t="str">
        <f>VLOOKUP(MID(B10,3,2),$A$14:$D$17,2,0)</f>
        <v>Màn tre</v>
      </c>
      <c r="D10" s="2">
        <f>DATE(2018,9,15)</f>
        <v>43358</v>
      </c>
      <c r="E10" s="1" t="str">
        <f>MID(B10,5,3)</f>
        <v>8</v>
      </c>
      <c r="F10" s="6">
        <f>VLOOKUP(MID(B10,3,2),$A$14:$D$17,IF(LEFT(B10,2)="01",3,4),0)</f>
        <v>55000</v>
      </c>
      <c r="G10" s="6">
        <f>E10*F10-E10*F10*IF(AND(LEFT(B10,2)="02",MONTH(D10)=9),3%,0)</f>
        <v>426800</v>
      </c>
    </row>
    <row r="11" spans="1:7" ht="46.5" customHeight="1" x14ac:dyDescent="0.25">
      <c r="A11" s="8" t="s">
        <v>27</v>
      </c>
      <c r="B11" s="8"/>
      <c r="C11" s="8"/>
      <c r="D11" s="8"/>
      <c r="F11" s="10" t="s">
        <v>29</v>
      </c>
      <c r="G11" s="9"/>
    </row>
    <row r="12" spans="1:7" ht="31.5" x14ac:dyDescent="0.25">
      <c r="A12" s="5" t="s">
        <v>15</v>
      </c>
      <c r="B12" s="5" t="s">
        <v>2</v>
      </c>
      <c r="C12" s="5" t="s">
        <v>5</v>
      </c>
      <c r="D12" s="5"/>
      <c r="F12" s="3" t="s">
        <v>2</v>
      </c>
      <c r="G12" s="4" t="s">
        <v>26</v>
      </c>
    </row>
    <row r="13" spans="1:7" ht="15.75" x14ac:dyDescent="0.25">
      <c r="A13" s="5"/>
      <c r="B13" s="5"/>
      <c r="C13" s="3" t="s">
        <v>16</v>
      </c>
      <c r="D13" s="3" t="s">
        <v>17</v>
      </c>
      <c r="F13" s="1" t="s">
        <v>22</v>
      </c>
      <c r="G13" s="1">
        <f>SUMIF(C3:C10,C3,G3:G10)</f>
        <v>4050000</v>
      </c>
    </row>
    <row r="14" spans="1:7" x14ac:dyDescent="0.25">
      <c r="A14" s="1" t="s">
        <v>18</v>
      </c>
      <c r="B14" s="1" t="s">
        <v>22</v>
      </c>
      <c r="C14" s="6">
        <v>50000</v>
      </c>
      <c r="D14" s="6">
        <v>45000</v>
      </c>
      <c r="F14" s="1" t="s">
        <v>24</v>
      </c>
      <c r="G14" s="1">
        <f>SUMIF(C3:C10,C5,G3:G10)</f>
        <v>2500000</v>
      </c>
    </row>
    <row r="15" spans="1:7" x14ac:dyDescent="0.25">
      <c r="A15" s="1" t="s">
        <v>19</v>
      </c>
      <c r="B15" s="1" t="s">
        <v>23</v>
      </c>
      <c r="C15" s="6">
        <v>70000</v>
      </c>
      <c r="D15" s="6">
        <v>55000</v>
      </c>
    </row>
    <row r="16" spans="1:7" x14ac:dyDescent="0.25">
      <c r="A16" s="1" t="s">
        <v>20</v>
      </c>
      <c r="B16" s="1" t="s">
        <v>24</v>
      </c>
      <c r="C16" s="6">
        <v>30000</v>
      </c>
      <c r="D16" s="6">
        <v>20000</v>
      </c>
    </row>
    <row r="17" spans="1:4" x14ac:dyDescent="0.25">
      <c r="A17" s="1" t="s">
        <v>21</v>
      </c>
      <c r="B17" s="1" t="s">
        <v>25</v>
      </c>
      <c r="C17" s="6">
        <v>190000</v>
      </c>
      <c r="D17" s="6">
        <v>150000</v>
      </c>
    </row>
  </sheetData>
  <autoFilter ref="A2:G10">
    <sortState ref="A3:G10">
      <sortCondition ref="D2:D10"/>
    </sortState>
  </autoFilter>
  <mergeCells count="6">
    <mergeCell ref="A12:A13"/>
    <mergeCell ref="B12:B13"/>
    <mergeCell ref="C12:D12"/>
    <mergeCell ref="F11:G11"/>
    <mergeCell ref="A11:D11"/>
    <mergeCell ref="A1:G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2020-01-04T03:38:57Z</dcterms:created>
  <dcterms:modified xsi:type="dcterms:W3CDTF">2020-01-04T04:04:56Z</dcterms:modified>
</cp:coreProperties>
</file>